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 documentId="8_{2976B592-B885-4BA5-8175-8A462701B152}" xr6:coauthVersionLast="47" xr6:coauthVersionMax="47" xr10:uidLastSave="{18887EAE-9C56-4067-AEFF-98657A778F0B}"/>
  <bookViews>
    <workbookView xWindow="28680" yWindow="-120" windowWidth="29040" windowHeight="15720" xr2:uid="{F50EBDA9-D3C2-4A16-A62E-8F1E62F34F40}"/>
  </bookViews>
  <sheets>
    <sheet name="Denny Hol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<sst xmlns="http://schemas.openxmlformats.org/spreadsheetml/2006/main" count="570" uniqueCount="268">
  <si>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</si>
  <si>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</si>
  <si>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</si>
  <si>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</si>
  <si>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</si>
  <si>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</si>
  <si>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</si>
  <si>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</si>
  <si>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</si>
  <si>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</si>
  <si>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</si>
  <si>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</si>
  <si>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</si>
  <si>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</si>
  <si>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</si>
  <si>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</si>
  <si>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</si>
  <si>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</si>
  <si>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</si>
  <si>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</si>
  <si>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</si>
  <si>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</si>
  <si>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</si>
  <si>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</si>
  <si>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</si>
  <si>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</si>
  <si>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</si>
  <si>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</si>
  <si>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</si>
  <si>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</si>
  <si>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</si>
  <si>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</si>
  <si>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</si>
  <si>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</si>
  <si>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</si>
  <si>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</si>
  <si>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</si>
  <si>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</si>
  <si>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</si>
  <si>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</si>
  <si>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</si>
  <si>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</si>
  <si>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</si>
  <si>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</si>
  <si>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</si>
  <si>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</si>
  <si>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</si>
  <si>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</si>
  <si>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</si>
  <si>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</si>
  <si>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</si>
  <si>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</si>
  <si>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</si>
  <si>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</si>
  <si>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</si>
  <si>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</si>
  <si>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</si>
  <si>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</si>
  <si>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</si>
  <si>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</si>
  <si>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</si>
  <si>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</si>
  <si>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</si>
  <si>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</si>
  <si>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</si>
  <si>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</si>
  <si>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</si>
  <si>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</si>
  <si>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</si>
  <si>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</si>
  <si>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</si>
  <si>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</si>
  <si>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</si>
  <si>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</si>
  <si>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</si>
  <si>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</si>
  <si>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</si>
  <si>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</si>
  <si>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</si>
  <si>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</si>
  <si>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</si>
  <si>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</si>
  <si>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</si>
  <si>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</si>
  <si>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</si>
  <si>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</si>
  <si>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</si>
  <si>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</si>
  <si>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</si>
  <si>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</si>
  <si>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</si>
  <si>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</si>
  <si>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</si>
  <si>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</si>
  <si>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</si>
  <si>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</si>
  <si>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</si>
  <si>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</si>
  <si>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</si>
  <si>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</si>
  <si>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</si>
  <si>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</si>
  <si>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</si>
  <si>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</si>
  <si>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</si>
  <si>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</si>
  <si>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</si>
  <si>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</si>
  <si>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</si>
  <si>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</si>
  <si>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</si>
  <si>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</si>
  <si>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</si>
  <si>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</si>
  <si>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</si>
  <si>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</si>
  <si>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</si>
  <si>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</si>
  <si>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</si>
  <si>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</si>
  <si>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</si>
  <si>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</si>
  <si>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</si>
  <si>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</si>
  <si>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</si>
  <si>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</si>
  <si>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</si>
  <si>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</si>
  <si>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</si>
  <si>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</si>
  <si>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</si>
  <si>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</si>
  <si>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</si>
  <si>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</si>
  <si>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</si>
  <si>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</si>
  <si>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</si>
  <si>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</si>
  <si>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</si>
  <si>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</si>
  <si>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</si>
  <si>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</si>
  <si>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</si>
  <si>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</si>
  <si>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</si>
  <si>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</si>
  <si>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</si>
  <si>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</si>
  <si>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</si>
  <si>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</si>
  <si>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</si>
  <si>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</si>
  <si>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</si>
  <si>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</si>
  <si>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</si>
  <si>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</si>
  <si>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</si>
  <si>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</si>
  <si>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</si>
  <si>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</si>
  <si>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</si>
  <si>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</si>
  <si>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</si>
  <si>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</si>
  <si>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</si>
  <si>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</si>
  <si>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</si>
  <si>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</si>
  <si>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</si>
  <si>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</si>
  <si>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</si>
  <si>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</si>
  <si>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</si>
  <si>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</si>
  <si>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</si>
  <si>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</si>
  <si>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</si>
  <si>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</si>
  <si>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Denny Holt</t>
  </si>
  <si>
    <t>ANV</t>
  </si>
  <si>
    <t>Brig. Gen.</t>
  </si>
  <si>
    <t>VMI Medal for Valor</t>
  </si>
  <si>
    <t>Lieutenant's Cup Participation Ribbon</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</si>
  <si>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</si>
  <si>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</si>
  <si>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</si>
  <si>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</si>
  <si>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</si>
  <si>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</si>
  <si>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</si>
  <si>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</si>
  <si>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</si>
  <si>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</si>
  <si>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Robert E Lee Award (1)</t>
  </si>
  <si>
    <t>BC ANV 2nd Qtr</t>
  </si>
  <si>
    <t>BC ANV 3Q</t>
  </si>
  <si>
    <t>BC ANV 4Q</t>
  </si>
  <si>
    <t>BC ANV 1Q</t>
  </si>
  <si>
    <t>ANV BC 2Q</t>
  </si>
  <si>
    <t>Dixie Medal</t>
  </si>
  <si>
    <t>20Jul24404</t>
  </si>
  <si>
    <t>Denny Holt, CSA</t>
  </si>
  <si>
    <t>Dillon Woo, USA</t>
  </si>
  <si>
    <t>WDS Chancellorsville</t>
  </si>
  <si>
    <t>016F_Meade's Assualt_Center and Right.scn /10</t>
  </si>
  <si>
    <t>20Aug24436</t>
  </si>
  <si>
    <t>William Schwartz, USA</t>
  </si>
  <si>
    <t>WDS Gettysburg</t>
  </si>
  <si>
    <t>Raid on Stephenson's Depot /18</t>
  </si>
  <si>
    <t>20Aug24443</t>
  </si>
  <si>
    <t>Jeff Rossbach, USA</t>
  </si>
  <si>
    <t>WDS Shenandoah</t>
  </si>
  <si>
    <t>001_1st Battle of Kernstown March 23rd, 1862 /21</t>
  </si>
  <si>
    <t>20Sep24520</t>
  </si>
  <si>
    <t>WDS Overland</t>
  </si>
  <si>
    <t>402-640528_To Cold Harbor_A1 /100</t>
  </si>
  <si>
    <t>20Sep24595</t>
  </si>
  <si>
    <t>075_Lynchburg June 17th &amp; 18th, 1864 /50</t>
  </si>
  <si>
    <t>20Oct24682</t>
  </si>
  <si>
    <t>!HISTORICAL 1.1 Gettysburg - July 1, 1863 /44</t>
  </si>
  <si>
    <t>20Dec24775</t>
  </si>
  <si>
    <t>100-640504_campaign scn /1390</t>
  </si>
  <si>
    <t>21Jan24834</t>
  </si>
  <si>
    <t>21Feb24908</t>
  </si>
  <si>
    <t>028. Stand in Pennsylvania (var. 7) /68</t>
  </si>
  <si>
    <t>21Feb24968</t>
  </si>
  <si>
    <t>001. The Battle of Brandy Station, June 9, 1863 (var. 1) /47</t>
  </si>
  <si>
    <t>21May25218</t>
  </si>
  <si>
    <t>Dan Castro, CSA</t>
  </si>
  <si>
    <t>WDS Shiloh</t>
  </si>
  <si>
    <t>055 FH_Help from Ft. Donelson /18</t>
  </si>
  <si>
    <t>21May25225</t>
  </si>
  <si>
    <t>Jim Garner, CSA</t>
  </si>
  <si>
    <t>WDS Antietam</t>
  </si>
  <si>
    <t>050 Ch_Chantilly (Historical) /15</t>
  </si>
  <si>
    <t>21Aug25488</t>
  </si>
  <si>
    <t>Aleksander Krolikowski, CSA</t>
  </si>
  <si>
    <t>WDS Chickamauga</t>
  </si>
  <si>
    <t>097 GM_Cheatham probes north 15 /15</t>
  </si>
  <si>
    <t>21Oct25614</t>
  </si>
  <si>
    <t>Nicholas Kunz, CSA</t>
  </si>
  <si>
    <t>189 EF_Battle for Union V.2 /20</t>
  </si>
  <si>
    <t>21Dec25712</t>
  </si>
  <si>
    <t>Rick Trembley, USA</t>
  </si>
  <si>
    <t>185 EF_Equal force fight #3 /30</t>
  </si>
  <si>
    <t>22Jul26198</t>
  </si>
  <si>
    <t>Blake Strickler, CSA</t>
  </si>
  <si>
    <t>!HISTORICAL 1.1.2 Oak Hill - July 1st - Gettysburg /6</t>
  </si>
  <si>
    <t>22Jul26209</t>
  </si>
  <si>
    <t>Douglas Shaw, USA</t>
  </si>
  <si>
    <t>086 Jk_Grant from the East /40</t>
  </si>
  <si>
    <t>.</t>
  </si>
  <si>
    <t>Lynn Newell, USA</t>
  </si>
  <si>
    <t>21Jul25401</t>
  </si>
  <si>
    <t>Paul Swanson, CSA</t>
  </si>
  <si>
    <t>Campaign (Enter description in Comments) /0</t>
  </si>
  <si>
    <t>22Jul26214</t>
  </si>
  <si>
    <t>005 1BR_Bull Run V.3 /42</t>
  </si>
  <si>
    <t>22Jul26207</t>
  </si>
  <si>
    <t>Ross Greenley, USA</t>
  </si>
  <si>
    <t>009 P_Perryville V.4 (Meet) 35 /35</t>
  </si>
  <si>
    <t>Jason Campbell, CSA</t>
  </si>
  <si>
    <t>22Jul26241</t>
  </si>
  <si>
    <t>047 Ant_Hagerstown March /86</t>
  </si>
  <si>
    <t>Olivier Bianchi, USA</t>
  </si>
  <si>
    <t>22Jul26262</t>
  </si>
  <si>
    <t>Alvin Baker, USA</t>
  </si>
  <si>
    <t>Ralph Peterson,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</si>
</sst>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4" sqref="J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2020</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9</v>
      </c>
      <c r="S5" s="2"/>
      <c r="T5" s="76"/>
      <c r="U5" s="77"/>
      <c r="V5" s="2"/>
      <c r="W5" s="76"/>
      <c r="X5" s="77"/>
      <c r="Y5" s="2"/>
      <c r="Z5" s="80"/>
      <c r="AA5" s="81"/>
      <c r="AB5" s="2"/>
    </row>
    <row r="6" spans="1:28" ht="15" customHeight="1" x14ac:dyDescent="0.25">
      <c r="A6" s="38" t="s">
        <v>89</v>
      </c>
      <c r="B6" s="24" t="s">
        <v>91</v>
      </c>
      <c r="C6" s="2"/>
      <c r="D6" s="24">
        <f>D10+D14+D18+D22</f>
        <v>18</v>
      </c>
      <c r="E6" s="24">
        <f t="shared" ref="E6:H6" si="0">E10+E14+E18+E22</f>
        <v>2</v>
      </c>
      <c r="F6" s="24">
        <f t="shared" si="0"/>
        <v>1</v>
      </c>
      <c r="G6" s="24">
        <f t="shared" si="0"/>
        <v>0</v>
      </c>
      <c r="H6" s="24">
        <f t="shared" si="0"/>
        <v>0</v>
      </c>
      <c r="I6" s="55">
        <f>SUM(D6:H6)</f>
        <v>21</v>
      </c>
      <c r="J6" s="56">
        <f>(2*(D6+E6)+F6)/(2*I6)</f>
        <v>0.97619047619047616</v>
      </c>
      <c r="K6" s="56">
        <f>(2*(G6+H6)+F6)/(2*I6)</f>
        <v>2.3809523809523808E-2</v>
      </c>
      <c r="L6" s="2"/>
      <c r="M6" s="28">
        <v>2002</v>
      </c>
      <c r="N6" s="29" cm="1">
        <f t="array" ref="N6">SUMPRODUCT(--(YEAR('OBD File'!$A$3:$A$2000)=$M6))</f>
        <v>0</v>
      </c>
      <c r="O6" s="28">
        <v>2012</v>
      </c>
      <c r="P6" s="29" cm="1">
        <f t="array" ref="P6">SUMPRODUCT(--(YEAR('OBD File'!$A$3:$A$2000)=$O6))</f>
        <v>0</v>
      </c>
      <c r="Q6" s="28">
        <v>2022</v>
      </c>
      <c r="R6" s="29" cm="1">
        <f t="array" ref="R6">SUMPRODUCT(--(YEAR('OBD File'!$A$3:$A$2000)=$Q6))</f>
        <v>6</v>
      </c>
      <c r="S6" s="2"/>
      <c r="T6" s="63" t="s">
        <v>119</v>
      </c>
      <c r="U6" s="64"/>
      <c r="V6" s="32">
        <f>COUNTIFS('DOR Games'!G2:G4993,"WDS Antietam")</f>
        <v>5</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2</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414.97</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2</v>
      </c>
      <c r="W9" s="63" t="s">
        <v>129</v>
      </c>
      <c r="X9" s="64"/>
      <c r="Y9" s="32">
        <f>COUNTIFS('DOR Games'!G2:G4996,"TS Gettysburg")</f>
        <v>0</v>
      </c>
      <c r="Z9" s="63" t="s">
        <v>126</v>
      </c>
      <c r="AA9" s="64"/>
      <c r="AB9" s="32">
        <f>COUNTIFS('DOR Games'!$G:$G,"War Between The States (WBTS)")</f>
        <v>0</v>
      </c>
    </row>
    <row r="10" spans="1:28" x14ac:dyDescent="0.25">
      <c r="A10" s="41" t="s">
        <v>94</v>
      </c>
      <c r="B10" s="59">
        <f>'OBD File'!D3</f>
        <v>261.97000000000003</v>
      </c>
      <c r="C10" s="2"/>
      <c r="D10" s="24">
        <f>'DOR Games'!BI4</f>
        <v>10</v>
      </c>
      <c r="E10" s="24">
        <f>'DOR Games'!BJ4</f>
        <v>1</v>
      </c>
      <c r="F10" s="24">
        <f>'DOR Games'!BK4</f>
        <v>0</v>
      </c>
      <c r="G10" s="24">
        <f>'DOR Games'!BL4</f>
        <v>0</v>
      </c>
      <c r="H10" s="24">
        <f>'DOR Games'!BM4</f>
        <v>0</v>
      </c>
      <c r="I10" s="55">
        <f>SUM(D10:H10)</f>
        <v>11</v>
      </c>
      <c r="J10" s="56">
        <f>(2*(D10+E10)+F10)/(2*I10)</f>
        <v>1</v>
      </c>
      <c r="K10" s="56">
        <f>(2*(G10+H10)+F10)/(2*I10)</f>
        <v>0</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153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4</v>
      </c>
      <c r="E14" s="24">
        <f>'DOR Games'!BJ9</f>
        <v>1</v>
      </c>
      <c r="F14" s="24">
        <f>'DOR Games'!BK9</f>
        <v>0</v>
      </c>
      <c r="G14" s="24">
        <f>'DOR Games'!BL9</f>
        <v>0</v>
      </c>
      <c r="H14" s="24">
        <f>'DOR Games'!BM9</f>
        <v>0</v>
      </c>
      <c r="I14" s="55">
        <f>SUM(D14:H14)</f>
        <v>5</v>
      </c>
      <c r="J14" s="56">
        <f>(2*(D14+E14)+F14)/(2*I14)</f>
        <v>1</v>
      </c>
      <c r="K14" s="56">
        <f>(2*(G14+H14)+F14)/(2*I14)</f>
        <v>0</v>
      </c>
      <c r="L14" s="2"/>
      <c r="M14" s="28">
        <v>2010</v>
      </c>
      <c r="N14" s="29" cm="1">
        <f t="array" ref="N14">SUMPRODUCT(--(YEAR('OBD File'!$A$3:$A$2000)=$M14))</f>
        <v>0</v>
      </c>
      <c r="O14" s="28">
        <v>2020</v>
      </c>
      <c r="P14" s="29" cm="1">
        <f t="array" ref="P14">SUMPRODUCT(--(YEAR('OBD File'!$A$3:$A$2000)=$O14))</f>
        <v>7</v>
      </c>
      <c r="Q14" s="28">
        <v>2030</v>
      </c>
      <c r="R14" s="29" cm="1">
        <f t="array" ref="R14">SUMPRODUCT(--(YEAR('OBD File'!$A$3:$A$2000)=$Q14))</f>
        <v>0</v>
      </c>
      <c r="S14" s="2"/>
      <c r="T14" s="63" t="s">
        <v>129</v>
      </c>
      <c r="U14" s="64"/>
      <c r="V14" s="32">
        <f>COUNTIFS('DOR Games'!G2:G5000,"WDS Gettysburg")</f>
        <v>6</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22</v>
      </c>
      <c r="S15" s="2"/>
      <c r="T15" s="63" t="s">
        <v>136</v>
      </c>
      <c r="U15" s="64"/>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4</v>
      </c>
      <c r="E18" s="24">
        <f>'DOR Games'!BU13</f>
        <v>0</v>
      </c>
      <c r="F18" s="24">
        <f>'DOR Games'!BU14</f>
        <v>1</v>
      </c>
      <c r="G18" s="24">
        <f>'DOR Games'!BU15</f>
        <v>0</v>
      </c>
      <c r="H18" s="24">
        <f>'DOR Games'!BU16</f>
        <v>0</v>
      </c>
      <c r="I18" s="55">
        <f>SUM(D18:H18)</f>
        <v>5</v>
      </c>
      <c r="J18" s="56">
        <f>(2*(D18+E18)+F18)/(2*I18)</f>
        <v>0.9</v>
      </c>
      <c r="K18" s="56">
        <f>(2*(G18+H18)+F18)/(2*I18)</f>
        <v>0.1</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565</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130</v>
      </c>
      <c r="S19" s="2"/>
      <c r="T19" s="63" t="s">
        <v>146</v>
      </c>
      <c r="U19" s="64"/>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22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22</v>
      </c>
      <c r="K27" s="2"/>
      <c r="L27" s="2"/>
      <c r="M27" s="28">
        <v>2010</v>
      </c>
      <c r="N27" s="29" cm="1">
        <f t="array" ref="N27">SUMPRODUCT(--(YEAR('DOR Games'!$J$2:$J$5000)=2010),'DOR Games'!$K$2:$K$5000)</f>
        <v>0</v>
      </c>
      <c r="O27" s="28">
        <v>2020</v>
      </c>
      <c r="P27" s="29" cm="1">
        <f t="array" ref="P27">SUMPRODUCT(--(YEAR('DOR Games'!$J$2:$J$5000)=2020),'DOR Games'!$K$2:$K$5000)</f>
        <v>115</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810</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632</v>
      </c>
      <c r="J30" s="2"/>
      <c r="K30" s="2"/>
      <c r="L30" s="2"/>
      <c r="M30" s="2"/>
      <c r="N30" s="2"/>
      <c r="O30" s="33" t="s">
        <v>137</v>
      </c>
      <c r="P30" s="34">
        <f>COUNTIFS('DOR Games'!$K$2:$K$5000,"&lt;10")</f>
        <v>3</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66</v>
      </c>
      <c r="J31" s="2"/>
      <c r="K31" s="2"/>
      <c r="L31" s="2"/>
      <c r="M31" s="2"/>
      <c r="N31" s="2"/>
      <c r="O31" s="33" t="s">
        <v>139</v>
      </c>
      <c r="P31" s="34">
        <f>COUNTIFS('DOR Games'!$K$2:$K$5000,"&gt;=10",'DOR Games'!$K$2:$K$5000,"&lt;=49")</f>
        <v>16</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106</v>
      </c>
      <c r="J32" s="2"/>
      <c r="K32" s="2"/>
      <c r="L32" s="2"/>
      <c r="M32" s="2"/>
      <c r="N32" s="2"/>
      <c r="O32" s="33" t="s">
        <v>142</v>
      </c>
      <c r="P32" s="34">
        <f>COUNTIFS('DOR Games'!$K$2:$K$5000,"&gt;=50",'DOR Games'!$K$2:$K$5000,"&lt;=99")</f>
        <v>1</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36.81818181818182</v>
      </c>
      <c r="J35" s="2"/>
      <c r="K35" s="2"/>
      <c r="L35" s="2"/>
      <c r="M35" s="2"/>
      <c r="N35" s="2"/>
      <c r="O35" s="33" t="s">
        <v>148</v>
      </c>
      <c r="P35" s="34">
        <f>COUNTIFS('DOR Games'!$K$2:$K$5000,"&gt;=200")</f>
        <v>1</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632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27" sqref="G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44037</v>
      </c>
      <c r="B3" s="16" t="str">
        <f>'DOR Games'!B2</f>
        <v>20Jul24404</v>
      </c>
      <c r="C3" s="46">
        <f>'DOR Games'!AI2</f>
        <v>2.96</v>
      </c>
      <c r="D3" s="47">
        <f>SUM($C$3:$C$5000)</f>
        <v>261.97000000000003</v>
      </c>
      <c r="F3" s="16">
        <v>44050</v>
      </c>
      <c r="G3" s="21" t="s">
        <v>181</v>
      </c>
      <c r="H3" s="21">
        <v>0</v>
      </c>
      <c r="I3" s="47">
        <f>SUM(H3:H5000)</f>
        <v>153</v>
      </c>
      <c r="K3" s="92">
        <f>D3</f>
        <v>261.97000000000003</v>
      </c>
      <c r="L3" s="93"/>
      <c r="M3" s="92">
        <f>I3</f>
        <v>153</v>
      </c>
      <c r="N3" s="93"/>
    </row>
    <row r="4" spans="1:14" x14ac:dyDescent="0.25">
      <c r="A4" s="16">
        <f>'DOR Games'!A3</f>
        <v>44047</v>
      </c>
      <c r="B4" s="16" t="str">
        <f>'DOR Games'!B3</f>
        <v>20Aug24436</v>
      </c>
      <c r="C4" s="46">
        <f>'DOR Games'!AI3</f>
        <v>4.6399999999999997</v>
      </c>
      <c r="F4" s="16">
        <v>44050</v>
      </c>
      <c r="G4" s="21" t="s">
        <v>182</v>
      </c>
      <c r="H4" s="21">
        <v>0</v>
      </c>
      <c r="L4" s="83" t="s">
        <v>98</v>
      </c>
      <c r="M4" s="84"/>
    </row>
    <row r="5" spans="1:14" x14ac:dyDescent="0.25">
      <c r="A5" s="16">
        <f>'DOR Games'!A4</f>
        <v>44048</v>
      </c>
      <c r="B5" s="16" t="str">
        <f>'DOR Games'!B4</f>
        <v>20Aug24443</v>
      </c>
      <c r="C5" s="46">
        <f>'DOR Games'!AI4</f>
        <v>6.88</v>
      </c>
      <c r="F5" s="16">
        <v>44199</v>
      </c>
      <c r="G5" s="21" t="s">
        <v>183</v>
      </c>
      <c r="H5" s="21">
        <v>9</v>
      </c>
      <c r="L5" s="85">
        <f>SUM(K3+M3)</f>
        <v>414.97</v>
      </c>
      <c r="M5" s="86"/>
    </row>
    <row r="6" spans="1:14" x14ac:dyDescent="0.25">
      <c r="A6" s="16">
        <f>'DOR Games'!A5</f>
        <v>44076</v>
      </c>
      <c r="B6" s="16" t="str">
        <f>'DOR Games'!B5</f>
        <v>20Sep24520</v>
      </c>
      <c r="C6" s="46">
        <f>'DOR Games'!AI5</f>
        <v>29</v>
      </c>
      <c r="F6" s="16">
        <v>44206</v>
      </c>
      <c r="G6" s="21" t="s">
        <v>184</v>
      </c>
      <c r="H6" s="21">
        <v>10</v>
      </c>
      <c r="L6" s="87"/>
      <c r="M6" s="88"/>
    </row>
    <row r="7" spans="1:14" x14ac:dyDescent="0.25">
      <c r="A7" s="16">
        <f>'DOR Games'!A6</f>
        <v>44102</v>
      </c>
      <c r="B7" s="16" t="str">
        <f>'DOR Games'!B6</f>
        <v>20Sep24595</v>
      </c>
      <c r="C7" s="46">
        <f>'DOR Games'!AI6</f>
        <v>12.48</v>
      </c>
      <c r="F7" s="16">
        <v>44206</v>
      </c>
      <c r="G7" s="21" t="s">
        <v>185</v>
      </c>
      <c r="H7" s="21">
        <v>20</v>
      </c>
    </row>
    <row r="8" spans="1:14" x14ac:dyDescent="0.25">
      <c r="A8" s="16">
        <f>'DOR Games'!A7</f>
        <v>44135</v>
      </c>
      <c r="B8" s="16" t="str">
        <f>'DOR Games'!B7</f>
        <v>20Oct24682</v>
      </c>
      <c r="C8" s="46">
        <f>'DOR Games'!AI7</f>
        <v>9.58</v>
      </c>
      <c r="F8" s="16">
        <v>44213</v>
      </c>
      <c r="G8" s="21" t="s">
        <v>186</v>
      </c>
      <c r="H8" s="21">
        <v>5</v>
      </c>
    </row>
    <row r="9" spans="1:14" x14ac:dyDescent="0.25">
      <c r="A9" s="16">
        <f>'DOR Games'!A8</f>
        <v>44176</v>
      </c>
      <c r="B9" s="16" t="str">
        <f>'DOR Games'!B8</f>
        <v>20Dec24775</v>
      </c>
      <c r="C9" s="46">
        <f>'DOR Games'!AI8</f>
        <v>68.48</v>
      </c>
      <c r="F9" s="16">
        <v>44293</v>
      </c>
      <c r="G9" s="21" t="s">
        <v>187</v>
      </c>
      <c r="H9" s="21">
        <v>9</v>
      </c>
    </row>
    <row r="10" spans="1:14" x14ac:dyDescent="0.25">
      <c r="A10" s="16">
        <f>'DOR Games'!A9</f>
        <v>44198</v>
      </c>
      <c r="B10" s="16" t="str">
        <f>'DOR Games'!B9</f>
        <v>21Jan24834</v>
      </c>
      <c r="C10" s="46">
        <f>'DOR Games'!AI9</f>
        <v>24.52</v>
      </c>
      <c r="F10" s="16">
        <v>44388</v>
      </c>
      <c r="G10" s="21" t="s">
        <v>188</v>
      </c>
      <c r="H10" s="21">
        <v>13</v>
      </c>
    </row>
    <row r="11" spans="1:14" x14ac:dyDescent="0.25">
      <c r="A11" s="16">
        <f>'DOR Games'!A10</f>
        <v>44235</v>
      </c>
      <c r="B11" s="16" t="str">
        <f>'DOR Games'!B10</f>
        <v>21Feb24908</v>
      </c>
      <c r="C11" s="46">
        <f>'DOR Games'!AI10</f>
        <v>11.36</v>
      </c>
      <c r="F11" s="16">
        <v>44483</v>
      </c>
      <c r="G11" s="21" t="s">
        <v>189</v>
      </c>
      <c r="H11" s="21">
        <v>15</v>
      </c>
    </row>
    <row r="12" spans="1:14" x14ac:dyDescent="0.25">
      <c r="A12" s="16">
        <f>'DOR Games'!A11</f>
        <v>44251</v>
      </c>
      <c r="B12" s="16" t="str">
        <f>'DOR Games'!B11</f>
        <v>21Feb24968</v>
      </c>
      <c r="C12" s="46">
        <f>'DOR Games'!AI11</f>
        <v>11.36</v>
      </c>
      <c r="F12" s="16">
        <v>44516</v>
      </c>
      <c r="G12" s="21" t="s">
        <v>190</v>
      </c>
      <c r="H12" s="21">
        <v>4</v>
      </c>
    </row>
    <row r="13" spans="1:14" x14ac:dyDescent="0.25">
      <c r="A13" s="16">
        <f>'DOR Games'!A12</f>
        <v>44335</v>
      </c>
      <c r="B13" s="16" t="str">
        <f>'DOR Games'!B12</f>
        <v>21May25218</v>
      </c>
      <c r="C13" s="46">
        <f>'DOR Games'!AI12</f>
        <v>3.02</v>
      </c>
      <c r="F13" s="16">
        <v>44583</v>
      </c>
      <c r="G13" s="21" t="s">
        <v>191</v>
      </c>
      <c r="H13" s="21">
        <v>2</v>
      </c>
    </row>
    <row r="14" spans="1:14" x14ac:dyDescent="0.25">
      <c r="A14" s="16">
        <f>'DOR Games'!A13</f>
        <v>44338</v>
      </c>
      <c r="B14" s="16" t="str">
        <f>'DOR Games'!B13</f>
        <v>21May25225</v>
      </c>
      <c r="C14" s="46">
        <f>'DOR Games'!AI13</f>
        <v>2.3199999999999998</v>
      </c>
      <c r="F14" s="16">
        <v>44665</v>
      </c>
      <c r="G14" s="21" t="s">
        <v>192</v>
      </c>
      <c r="H14" s="21">
        <v>6</v>
      </c>
    </row>
    <row r="15" spans="1:14" x14ac:dyDescent="0.25">
      <c r="A15" s="16">
        <f>'DOR Games'!A14</f>
        <v>44398</v>
      </c>
      <c r="B15" s="16" t="str">
        <f>'DOR Games'!B14</f>
        <v>21Jul25401</v>
      </c>
      <c r="C15" s="46">
        <f>'DOR Games'!AI14</f>
        <v>2.1800000000000002</v>
      </c>
      <c r="F15" s="16">
        <v>44731</v>
      </c>
      <c r="G15" s="21" t="s">
        <v>193</v>
      </c>
      <c r="H15" s="21">
        <v>20</v>
      </c>
    </row>
    <row r="16" spans="1:14" x14ac:dyDescent="0.25">
      <c r="A16" s="16">
        <f>'DOR Games'!A15</f>
        <v>44431</v>
      </c>
      <c r="B16" s="16" t="str">
        <f>'DOR Games'!B15</f>
        <v>21Aug25488</v>
      </c>
      <c r="C16" s="46">
        <f>'DOR Games'!AI15</f>
        <v>2.06</v>
      </c>
      <c r="F16" s="16">
        <v>44748</v>
      </c>
      <c r="G16" s="21" t="s">
        <v>194</v>
      </c>
      <c r="H16" s="21">
        <v>6</v>
      </c>
    </row>
    <row r="17" spans="1:8" x14ac:dyDescent="0.25">
      <c r="A17" s="16">
        <f>'DOR Games'!A16</f>
        <v>44495</v>
      </c>
      <c r="B17" s="16" t="str">
        <f>'DOR Games'!B16</f>
        <v>21Oct25614</v>
      </c>
      <c r="C17" s="46">
        <f>'DOR Games'!AI16</f>
        <v>2.04</v>
      </c>
      <c r="F17" s="16">
        <v>44855</v>
      </c>
      <c r="G17" s="21" t="s">
        <v>195</v>
      </c>
      <c r="H17" s="21">
        <v>6</v>
      </c>
    </row>
    <row r="18" spans="1:8" x14ac:dyDescent="0.25">
      <c r="A18" s="16">
        <f>'DOR Games'!A17</f>
        <v>44551</v>
      </c>
      <c r="B18" s="16" t="str">
        <f>'DOR Games'!B17</f>
        <v>21Dec25712</v>
      </c>
      <c r="C18" s="46">
        <f>'DOR Games'!AI17</f>
        <v>6.04</v>
      </c>
      <c r="F18" s="16">
        <v>44925</v>
      </c>
      <c r="G18" s="21" t="s">
        <v>196</v>
      </c>
      <c r="H18" s="21">
        <v>6</v>
      </c>
    </row>
    <row r="19" spans="1:8" x14ac:dyDescent="0.25">
      <c r="A19" s="16">
        <f>'DOR Games'!A18</f>
        <v>44745</v>
      </c>
      <c r="B19" s="16" t="str">
        <f>'DOR Games'!B18</f>
        <v>22Jul26198</v>
      </c>
      <c r="C19" s="46">
        <f>'DOR Games'!AI18</f>
        <v>30</v>
      </c>
      <c r="F19" s="16">
        <v>45016</v>
      </c>
      <c r="G19" s="21" t="s">
        <v>197</v>
      </c>
      <c r="H19" s="21">
        <v>6</v>
      </c>
    </row>
    <row r="20" spans="1:8" x14ac:dyDescent="0.25">
      <c r="A20" s="16">
        <f>'DOR Games'!A19</f>
        <v>44746</v>
      </c>
      <c r="B20" s="16" t="str">
        <f>'DOR Games'!B19</f>
        <v>22Jul26209</v>
      </c>
      <c r="C20" s="46">
        <f>'DOR Games'!AI19</f>
        <v>5.25</v>
      </c>
      <c r="F20" s="16">
        <v>45106</v>
      </c>
      <c r="G20" s="21" t="s">
        <v>198</v>
      </c>
      <c r="H20" s="21">
        <v>6</v>
      </c>
    </row>
    <row r="21" spans="1:8" x14ac:dyDescent="0.25">
      <c r="A21" s="16">
        <f>'DOR Games'!A20</f>
        <v>44746</v>
      </c>
      <c r="B21" s="16" t="str">
        <f>'DOR Games'!B20</f>
        <v>22Jul26214</v>
      </c>
      <c r="C21" s="46">
        <f>'DOR Games'!AI20</f>
        <v>5.2</v>
      </c>
      <c r="F21" s="16">
        <v>45717</v>
      </c>
      <c r="G21" s="21" t="s">
        <v>199</v>
      </c>
      <c r="H21" s="21">
        <v>10</v>
      </c>
    </row>
    <row r="22" spans="1:8" x14ac:dyDescent="0.25">
      <c r="A22" s="16">
        <f>'DOR Games'!A21</f>
        <v>44746</v>
      </c>
      <c r="B22" s="16" t="str">
        <f>'DOR Games'!B21</f>
        <v>22Jul26207</v>
      </c>
      <c r="C22" s="46">
        <f>'DOR Games'!AI21</f>
        <v>3.24</v>
      </c>
      <c r="F22" s="16"/>
      <c r="G22" s="21"/>
      <c r="H22" s="21"/>
    </row>
    <row r="23" spans="1:8" x14ac:dyDescent="0.25">
      <c r="A23" s="16">
        <f>'DOR Games'!A22</f>
        <v>44759</v>
      </c>
      <c r="B23" s="16" t="str">
        <f>'DOR Games'!B22</f>
        <v>22Jul26241</v>
      </c>
      <c r="C23" s="46">
        <f>'DOR Games'!AI22</f>
        <v>7.16</v>
      </c>
      <c r="F23" s="16"/>
      <c r="G23" s="21"/>
      <c r="H23" s="21"/>
    </row>
    <row r="24" spans="1:8" x14ac:dyDescent="0.25">
      <c r="A24" s="16">
        <f>'DOR Games'!A23</f>
        <v>44761</v>
      </c>
      <c r="B24" s="16" t="str">
        <f>'DOR Games'!B23</f>
        <v>22Jul26262</v>
      </c>
      <c r="C24" s="46">
        <f>'DOR Games'!AI23</f>
        <v>12.2</v>
      </c>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38" sqref="F3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'Denny Holt'!A1</f>
        <v>Denny Holt</v>
      </c>
      <c r="BI1" s="14" t="s">
        <v>11</v>
      </c>
      <c r="BJ1" s="14" t="s">
        <v>12</v>
      </c>
      <c r="BK1" s="14" t="s">
        <v>5</v>
      </c>
      <c r="BL1" s="14" t="s">
        <v>14</v>
      </c>
      <c r="BM1" s="14" t="s">
        <v>15</v>
      </c>
    </row>
    <row r="2" spans="1:76" x14ac:dyDescent="0.25">
      <c r="A2" s="15">
        <v>44037</v>
      </c>
      <c r="B2" s="62" t="s">
        <v>200</v>
      </c>
      <c r="C2" t="s">
        <v>64</v>
      </c>
      <c r="D2" t="s">
        <v>201</v>
      </c>
      <c r="E2" t="s">
        <v>65</v>
      </c>
      <c r="F2" t="s">
        <v>202</v>
      </c>
      <c r="G2" t="s">
        <v>203</v>
      </c>
      <c r="H2" s="62" t="s">
        <v>204</v>
      </c>
      <c r="I2" t="s">
        <v>70</v>
      </c>
      <c r="J2" s="16">
        <v>44047</v>
      </c>
      <c r="K2" s="14">
        <v>7</v>
      </c>
      <c r="L2" s="14" t="s">
        <v>64</v>
      </c>
      <c r="M2" t="s">
        <v>3</v>
      </c>
      <c r="N2" s="14">
        <v>2.96</v>
      </c>
      <c r="O2" s="14">
        <v>1.54</v>
      </c>
      <c r="AI2" s="17">
        <f>SUM(AJ2:BA2)</f>
        <v>2.96</v>
      </c>
      <c r="AJ2" s="18">
        <f t="shared" ref="AJ2:AJ65" si="0">SUMIFS(N2,D2,"*"&amp;$BC$1&amp;"*")</f>
        <v>2.96</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632</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11</v>
      </c>
      <c r="BP2" t="s">
        <v>68</v>
      </c>
    </row>
    <row r="3" spans="1:76" x14ac:dyDescent="0.25">
      <c r="A3" s="15">
        <v>44047</v>
      </c>
      <c r="B3" s="62" t="s">
        <v>205</v>
      </c>
      <c r="C3" t="s">
        <v>64</v>
      </c>
      <c r="D3" t="s">
        <v>201</v>
      </c>
      <c r="E3" t="s">
        <v>65</v>
      </c>
      <c r="F3" t="s">
        <v>206</v>
      </c>
      <c r="G3" t="s">
        <v>207</v>
      </c>
      <c r="H3" s="62" t="s">
        <v>208</v>
      </c>
      <c r="I3" t="s">
        <v>70</v>
      </c>
      <c r="J3" s="16">
        <v>44061</v>
      </c>
      <c r="K3" s="14">
        <v>13</v>
      </c>
      <c r="L3" s="14" t="s">
        <v>64</v>
      </c>
      <c r="M3" t="s">
        <v>3</v>
      </c>
      <c r="N3" s="14">
        <v>4.6399999999999997</v>
      </c>
      <c r="O3" s="14">
        <v>2.86</v>
      </c>
      <c r="AI3" s="17">
        <f t="shared" ref="AI3:AI66" si="17">SUM(AJ3:BA3)</f>
        <v>4.6399999999999997</v>
      </c>
      <c r="AJ3" s="18">
        <f t="shared" si="0"/>
        <v>4.6399999999999997</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10</v>
      </c>
      <c r="BJ3" s="14">
        <f>COUNTIFS($D$2:$D$4276,"*"&amp;$BC$1&amp;"*",$L$2:$L$4276,"CSA",$M$2:$M$4276,"Minor Victory",$I$2:$I$4276,"Battle")</f>
        <v>1</v>
      </c>
      <c r="BK3" s="14">
        <f>COUNTIFS($D$2:$D$4276,"*"&amp;$BC$1&amp;"*",$L$2:$L$4276,".",$I$2:$I$4276,"Battle")</f>
        <v>0</v>
      </c>
      <c r="BL3" s="14">
        <f>COUNTIFS($D$2:$D$4276,"*"&amp;$BC$1&amp;"*",$L$2:$L$4276,"USA",$M$2:$M$4276,"Minor Victory",$I$2:$I$4276,"Battle")</f>
        <v>0</v>
      </c>
      <c r="BM3" s="14">
        <f>COUNTIFS($D$2:$D$4276,"*"&amp;$BC$1&amp;"*",$L$2:$L$4276,"USA",$M$2:$M$4276,"Major Victory",$I$2:$I$4276,"Battle")</f>
        <v>0</v>
      </c>
      <c r="BO3" cm="1">
        <f t="array" ref="BO3">SUMPRODUCT(--EXACT($BP$3,$I$2:$I$4276))</f>
        <v>11</v>
      </c>
      <c r="BP3" t="s">
        <v>70</v>
      </c>
    </row>
    <row r="4" spans="1:76" x14ac:dyDescent="0.25">
      <c r="A4" s="15">
        <v>44048</v>
      </c>
      <c r="B4" s="62" t="s">
        <v>209</v>
      </c>
      <c r="C4" t="s">
        <v>64</v>
      </c>
      <c r="D4" t="s">
        <v>201</v>
      </c>
      <c r="E4" t="s">
        <v>65</v>
      </c>
      <c r="F4" t="s">
        <v>210</v>
      </c>
      <c r="G4" t="s">
        <v>211</v>
      </c>
      <c r="H4" s="62" t="s">
        <v>212</v>
      </c>
      <c r="I4" t="s">
        <v>70</v>
      </c>
      <c r="J4" s="16">
        <v>44083</v>
      </c>
      <c r="K4" s="14">
        <v>21</v>
      </c>
      <c r="L4" s="14" t="s">
        <v>64</v>
      </c>
      <c r="M4" t="s">
        <v>3</v>
      </c>
      <c r="N4" s="14">
        <v>6.88</v>
      </c>
      <c r="O4" s="14">
        <v>4.62</v>
      </c>
      <c r="AI4" s="17">
        <f t="shared" si="17"/>
        <v>6.88</v>
      </c>
      <c r="AJ4" s="18">
        <f t="shared" si="0"/>
        <v>6.88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632</v>
      </c>
      <c r="BI4" s="14">
        <f>SUM(BI2:BI3)</f>
        <v>10</v>
      </c>
      <c r="BJ4" s="14">
        <f>SUM(BJ2:BJ3)</f>
        <v>1</v>
      </c>
      <c r="BK4" s="14">
        <f>SUM(BK2:BK3)</f>
        <v>0</v>
      </c>
      <c r="BL4" s="14">
        <f>SUM(BL2:BL3)</f>
        <v>0</v>
      </c>
      <c r="BM4" s="14">
        <f>SUM(BM2:BM3)</f>
        <v>0</v>
      </c>
    </row>
    <row r="5" spans="1:76" x14ac:dyDescent="0.25">
      <c r="A5" s="15">
        <v>44076</v>
      </c>
      <c r="B5" s="62" t="s">
        <v>213</v>
      </c>
      <c r="C5" t="s">
        <v>64</v>
      </c>
      <c r="D5" t="s">
        <v>201</v>
      </c>
      <c r="E5" t="s">
        <v>65</v>
      </c>
      <c r="F5" t="s">
        <v>206</v>
      </c>
      <c r="G5" t="s">
        <v>214</v>
      </c>
      <c r="H5" s="62" t="s">
        <v>215</v>
      </c>
      <c r="I5" t="s">
        <v>70</v>
      </c>
      <c r="J5" s="16">
        <v>44213</v>
      </c>
      <c r="K5" s="14">
        <v>100</v>
      </c>
      <c r="L5" s="14" t="s">
        <v>64</v>
      </c>
      <c r="M5" t="s">
        <v>3</v>
      </c>
      <c r="N5" s="14">
        <v>29</v>
      </c>
      <c r="O5" s="14">
        <v>22</v>
      </c>
      <c r="AI5" s="17">
        <f t="shared" si="17"/>
        <v>29</v>
      </c>
      <c r="AJ5" s="18">
        <f t="shared" si="0"/>
        <v>29</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44102</v>
      </c>
      <c r="B6" s="62" t="s">
        <v>216</v>
      </c>
      <c r="C6" t="s">
        <v>64</v>
      </c>
      <c r="D6" t="s">
        <v>201</v>
      </c>
      <c r="E6" t="s">
        <v>65</v>
      </c>
      <c r="F6" t="s">
        <v>210</v>
      </c>
      <c r="G6" t="s">
        <v>211</v>
      </c>
      <c r="H6" s="62" t="s">
        <v>217</v>
      </c>
      <c r="I6" t="s">
        <v>70</v>
      </c>
      <c r="J6" s="16">
        <v>44127</v>
      </c>
      <c r="K6" s="14">
        <v>41</v>
      </c>
      <c r="L6" s="14" t="s">
        <v>64</v>
      </c>
      <c r="M6" t="s">
        <v>3</v>
      </c>
      <c r="N6" s="14">
        <v>12.48</v>
      </c>
      <c r="O6" s="14">
        <v>9.02</v>
      </c>
      <c r="AI6" s="17">
        <f t="shared" si="17"/>
        <v>12.48</v>
      </c>
      <c r="AJ6" s="18">
        <f t="shared" si="0"/>
        <v>12.48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44135</v>
      </c>
      <c r="B7" s="62" t="s">
        <v>218</v>
      </c>
      <c r="C7" t="s">
        <v>64</v>
      </c>
      <c r="D7" t="s">
        <v>201</v>
      </c>
      <c r="E7" t="s">
        <v>65</v>
      </c>
      <c r="F7" t="s">
        <v>210</v>
      </c>
      <c r="G7" t="s">
        <v>207</v>
      </c>
      <c r="H7" s="62" t="s">
        <v>219</v>
      </c>
      <c r="I7" t="s">
        <v>70</v>
      </c>
      <c r="J7" s="16">
        <v>44149</v>
      </c>
      <c r="K7" s="14">
        <v>33</v>
      </c>
      <c r="L7" s="14" t="s">
        <v>64</v>
      </c>
      <c r="M7" t="s">
        <v>4</v>
      </c>
      <c r="N7" s="14">
        <v>9.58</v>
      </c>
      <c r="O7" s="14">
        <v>7.92</v>
      </c>
      <c r="AI7" s="17">
        <f t="shared" si="17"/>
        <v>9.58</v>
      </c>
      <c r="AJ7" s="18">
        <f t="shared" si="0"/>
        <v>9.58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5</v>
      </c>
      <c r="BP7" t="s">
        <v>68</v>
      </c>
    </row>
    <row r="8" spans="1:76" x14ac:dyDescent="0.25">
      <c r="A8" s="15">
        <v>44176</v>
      </c>
      <c r="B8" s="62" t="s">
        <v>220</v>
      </c>
      <c r="C8" t="s">
        <v>64</v>
      </c>
      <c r="D8" t="s">
        <v>201</v>
      </c>
      <c r="E8" t="s">
        <v>65</v>
      </c>
      <c r="F8" t="s">
        <v>210</v>
      </c>
      <c r="G8" t="s">
        <v>214</v>
      </c>
      <c r="H8" s="62" t="s">
        <v>221</v>
      </c>
      <c r="I8" t="s">
        <v>70</v>
      </c>
      <c r="J8" s="16">
        <v>44244</v>
      </c>
      <c r="K8" s="14">
        <v>241</v>
      </c>
      <c r="L8" s="14" t="s">
        <v>64</v>
      </c>
      <c r="M8" t="s">
        <v>3</v>
      </c>
      <c r="N8" s="14">
        <v>68.48</v>
      </c>
      <c r="O8" s="14">
        <v>53.02</v>
      </c>
      <c r="AI8" s="17">
        <f t="shared" si="17"/>
        <v>68.48</v>
      </c>
      <c r="AJ8" s="18">
        <f t="shared" si="0"/>
        <v>68.48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3</v>
      </c>
      <c r="BJ8" s="19">
        <f>COUNTIFS($D$2:$D$4276,"*"&amp;$BC$1&amp;"*",$L$2:$L$4276,"CSA",$M$2:$M$4276,"Minor Victory",$I$2:$I$4276,"Maneuver")</f>
        <v>1</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5</v>
      </c>
      <c r="BP8" t="s">
        <v>69</v>
      </c>
    </row>
    <row r="9" spans="1:76" x14ac:dyDescent="0.25">
      <c r="A9" s="15">
        <v>44198</v>
      </c>
      <c r="B9" s="62" t="s">
        <v>222</v>
      </c>
      <c r="C9" t="s">
        <v>64</v>
      </c>
      <c r="D9" t="s">
        <v>201</v>
      </c>
      <c r="E9" t="s">
        <v>65</v>
      </c>
      <c r="F9" t="s">
        <v>206</v>
      </c>
      <c r="G9" t="s">
        <v>214</v>
      </c>
      <c r="H9" s="62" t="s">
        <v>215</v>
      </c>
      <c r="I9" t="s">
        <v>70</v>
      </c>
      <c r="J9" s="16">
        <v>44221</v>
      </c>
      <c r="K9" s="14">
        <v>84</v>
      </c>
      <c r="L9" s="14" t="s">
        <v>64</v>
      </c>
      <c r="M9" t="s">
        <v>3</v>
      </c>
      <c r="N9" s="14">
        <v>24.52</v>
      </c>
      <c r="O9" s="14">
        <v>18.48</v>
      </c>
      <c r="AI9" s="17">
        <f t="shared" si="17"/>
        <v>24.52</v>
      </c>
      <c r="AJ9" s="18">
        <f t="shared" si="0"/>
        <v>24.52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4</v>
      </c>
      <c r="BJ9" s="19">
        <f>SUM(BJ7:BJ8)</f>
        <v>1</v>
      </c>
      <c r="BK9" s="19">
        <f>SUM(BK7:BK8)</f>
        <v>0</v>
      </c>
      <c r="BL9" s="19">
        <f>SUM(BL7:BL8)</f>
        <v>0</v>
      </c>
      <c r="BM9" s="19">
        <f>SUM(BM7:BM8)</f>
        <v>0</v>
      </c>
    </row>
    <row r="10" spans="1:76" x14ac:dyDescent="0.25">
      <c r="A10" s="15">
        <v>44235</v>
      </c>
      <c r="B10" s="62" t="s">
        <v>223</v>
      </c>
      <c r="C10" t="s">
        <v>64</v>
      </c>
      <c r="D10" t="s">
        <v>201</v>
      </c>
      <c r="E10" t="s">
        <v>65</v>
      </c>
      <c r="F10" t="s">
        <v>210</v>
      </c>
      <c r="G10" t="s">
        <v>207</v>
      </c>
      <c r="H10" s="62" t="s">
        <v>224</v>
      </c>
      <c r="I10" t="s">
        <v>70</v>
      </c>
      <c r="J10" s="16">
        <v>44235</v>
      </c>
      <c r="K10" s="14">
        <v>37</v>
      </c>
      <c r="L10" s="14" t="s">
        <v>64</v>
      </c>
      <c r="M10" t="s">
        <v>3</v>
      </c>
      <c r="N10" s="14">
        <v>11.36</v>
      </c>
      <c r="O10" s="14">
        <v>8.14</v>
      </c>
      <c r="AI10" s="17">
        <f t="shared" si="17"/>
        <v>11.36</v>
      </c>
      <c r="AJ10" s="18">
        <f t="shared" si="0"/>
        <v>11.36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44251</v>
      </c>
      <c r="B11" s="62" t="s">
        <v>225</v>
      </c>
      <c r="C11" t="s">
        <v>64</v>
      </c>
      <c r="D11" t="s">
        <v>201</v>
      </c>
      <c r="E11" t="s">
        <v>65</v>
      </c>
      <c r="F11" t="s">
        <v>206</v>
      </c>
      <c r="G11" t="s">
        <v>207</v>
      </c>
      <c r="H11" s="62" t="s">
        <v>226</v>
      </c>
      <c r="I11" t="s">
        <v>70</v>
      </c>
      <c r="J11" s="16">
        <v>44295</v>
      </c>
      <c r="K11" s="14">
        <v>37</v>
      </c>
      <c r="L11" s="14" t="s">
        <v>64</v>
      </c>
      <c r="M11" t="s">
        <v>3</v>
      </c>
      <c r="N11" s="14">
        <v>11.36</v>
      </c>
      <c r="O11" s="14">
        <v>8.14</v>
      </c>
      <c r="AI11" s="17">
        <f t="shared" si="17"/>
        <v>11.36</v>
      </c>
      <c r="AJ11" s="18">
        <f t="shared" si="0"/>
        <v>11.36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44335</v>
      </c>
      <c r="B12" s="62" t="s">
        <v>227</v>
      </c>
      <c r="C12" t="s">
        <v>64</v>
      </c>
      <c r="D12" t="s">
        <v>201</v>
      </c>
      <c r="E12" t="s">
        <v>65</v>
      </c>
      <c r="F12" t="s">
        <v>228</v>
      </c>
      <c r="G12" t="s">
        <v>229</v>
      </c>
      <c r="H12" s="62" t="s">
        <v>230</v>
      </c>
      <c r="I12" t="s">
        <v>69</v>
      </c>
      <c r="J12" s="16">
        <v>44335</v>
      </c>
      <c r="K12" s="14">
        <v>18</v>
      </c>
      <c r="L12" s="14" t="s">
        <v>64</v>
      </c>
      <c r="M12" t="s">
        <v>3</v>
      </c>
      <c r="N12" s="14">
        <v>3.02</v>
      </c>
      <c r="O12" s="14">
        <v>1.98</v>
      </c>
      <c r="AI12" s="17">
        <f t="shared" si="17"/>
        <v>3.02</v>
      </c>
      <c r="AJ12" s="18">
        <f t="shared" si="0"/>
        <v>3.02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4</v>
      </c>
      <c r="BV12" t="s">
        <v>11</v>
      </c>
    </row>
    <row r="13" spans="1:76" x14ac:dyDescent="0.25">
      <c r="A13" s="15">
        <v>44338</v>
      </c>
      <c r="B13" s="62" t="s">
        <v>231</v>
      </c>
      <c r="C13" t="s">
        <v>64</v>
      </c>
      <c r="D13" t="s">
        <v>201</v>
      </c>
      <c r="E13" t="s">
        <v>65</v>
      </c>
      <c r="F13" t="s">
        <v>232</v>
      </c>
      <c r="G13" t="s">
        <v>233</v>
      </c>
      <c r="H13" s="62" t="s">
        <v>234</v>
      </c>
      <c r="I13" t="s">
        <v>69</v>
      </c>
      <c r="J13" s="16">
        <v>44354</v>
      </c>
      <c r="K13" s="14">
        <v>13</v>
      </c>
      <c r="L13" s="14" t="s">
        <v>64</v>
      </c>
      <c r="M13" t="s">
        <v>3</v>
      </c>
      <c r="N13" s="14">
        <v>2.3199999999999998</v>
      </c>
      <c r="O13" s="14">
        <v>1.43</v>
      </c>
      <c r="AI13" s="17">
        <f t="shared" si="17"/>
        <v>2.3199999999999998</v>
      </c>
      <c r="AJ13" s="18">
        <f t="shared" si="0"/>
        <v>2.3199999999999998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44398</v>
      </c>
      <c r="B14" s="62" t="s">
        <v>253</v>
      </c>
      <c r="C14" t="s">
        <v>64</v>
      </c>
      <c r="D14" t="s">
        <v>254</v>
      </c>
      <c r="E14" t="s">
        <v>65</v>
      </c>
      <c r="F14" t="s">
        <v>201</v>
      </c>
      <c r="G14" t="s">
        <v>203</v>
      </c>
      <c r="H14" s="62" t="s">
        <v>255</v>
      </c>
      <c r="I14" t="s">
        <v>69</v>
      </c>
      <c r="J14" s="16">
        <v>44399</v>
      </c>
      <c r="K14" s="14">
        <v>12</v>
      </c>
      <c r="L14" s="14" t="s">
        <v>65</v>
      </c>
      <c r="M14" t="s">
        <v>3</v>
      </c>
      <c r="N14" s="14">
        <v>1.32</v>
      </c>
      <c r="O14" s="14">
        <v>2.1800000000000002</v>
      </c>
      <c r="AI14" s="17">
        <f t="shared" si="17"/>
        <v>2.1800000000000002</v>
      </c>
      <c r="AJ14" s="18">
        <f t="shared" si="0"/>
        <v>0</v>
      </c>
      <c r="AK14" s="18">
        <f t="shared" si="1"/>
        <v>2.1800000000000002</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5</v>
      </c>
      <c r="BX14" t="s">
        <v>84</v>
      </c>
    </row>
    <row r="15" spans="1:76" x14ac:dyDescent="0.25">
      <c r="A15" s="15">
        <v>44431</v>
      </c>
      <c r="B15" s="62" t="s">
        <v>235</v>
      </c>
      <c r="C15" t="s">
        <v>64</v>
      </c>
      <c r="D15" t="s">
        <v>201</v>
      </c>
      <c r="E15" t="s">
        <v>65</v>
      </c>
      <c r="F15" t="s">
        <v>236</v>
      </c>
      <c r="G15" t="s">
        <v>237</v>
      </c>
      <c r="H15" s="62" t="s">
        <v>238</v>
      </c>
      <c r="I15" t="s">
        <v>69</v>
      </c>
      <c r="J15" s="16">
        <v>44442</v>
      </c>
      <c r="K15" s="14">
        <v>12</v>
      </c>
      <c r="L15" s="14" t="s">
        <v>64</v>
      </c>
      <c r="M15" t="s">
        <v>4</v>
      </c>
      <c r="N15" s="14">
        <v>2.06</v>
      </c>
      <c r="O15" s="14">
        <v>1.44</v>
      </c>
      <c r="AI15" s="17">
        <f t="shared" si="17"/>
        <v>2.06</v>
      </c>
      <c r="AJ15" s="18">
        <f t="shared" si="0"/>
        <v>2.06</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44495</v>
      </c>
      <c r="B16" s="62" t="s">
        <v>239</v>
      </c>
      <c r="C16" t="s">
        <v>64</v>
      </c>
      <c r="D16" t="s">
        <v>201</v>
      </c>
      <c r="E16" t="s">
        <v>65</v>
      </c>
      <c r="F16" t="s">
        <v>240</v>
      </c>
      <c r="G16" t="s">
        <v>233</v>
      </c>
      <c r="H16" s="62" t="s">
        <v>241</v>
      </c>
      <c r="I16" t="s">
        <v>69</v>
      </c>
      <c r="J16" s="16">
        <v>44495</v>
      </c>
      <c r="K16" s="14">
        <v>11</v>
      </c>
      <c r="L16" s="14" t="s">
        <v>64</v>
      </c>
      <c r="M16" t="s">
        <v>3</v>
      </c>
      <c r="N16" s="14">
        <v>2.04</v>
      </c>
      <c r="O16" s="14">
        <v>1.21</v>
      </c>
      <c r="AI16" s="17">
        <f t="shared" si="17"/>
        <v>2.04</v>
      </c>
      <c r="AJ16" s="18">
        <f t="shared" si="0"/>
        <v>2.04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v>44551</v>
      </c>
      <c r="B17" s="62" t="s">
        <v>242</v>
      </c>
      <c r="C17" t="s">
        <v>64</v>
      </c>
      <c r="D17" t="s">
        <v>201</v>
      </c>
      <c r="E17" t="s">
        <v>65</v>
      </c>
      <c r="F17" t="s">
        <v>243</v>
      </c>
      <c r="G17" t="s">
        <v>233</v>
      </c>
      <c r="H17" s="62" t="s">
        <v>244</v>
      </c>
      <c r="I17" t="s">
        <v>70</v>
      </c>
      <c r="J17" s="16">
        <v>44583</v>
      </c>
      <c r="K17" s="14">
        <v>18</v>
      </c>
      <c r="L17" s="14" t="s">
        <v>64</v>
      </c>
      <c r="M17" t="s">
        <v>3</v>
      </c>
      <c r="N17" s="14">
        <v>6.04</v>
      </c>
      <c r="O17" s="14">
        <v>3.96</v>
      </c>
      <c r="AF17" s="20"/>
      <c r="AI17" s="17">
        <f t="shared" si="17"/>
        <v>6.04</v>
      </c>
      <c r="AJ17" s="18">
        <f t="shared" si="0"/>
        <v>6.04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4</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44745</v>
      </c>
      <c r="B18" s="62" t="s">
        <v>245</v>
      </c>
      <c r="C18" t="s">
        <v>64</v>
      </c>
      <c r="D18" t="s">
        <v>201</v>
      </c>
      <c r="E18" t="s">
        <v>65</v>
      </c>
      <c r="F18" t="s">
        <v>246</v>
      </c>
      <c r="G18" t="s">
        <v>207</v>
      </c>
      <c r="H18" s="62" t="s">
        <v>247</v>
      </c>
      <c r="I18" t="s">
        <v>66</v>
      </c>
      <c r="J18" s="16">
        <v>44745</v>
      </c>
      <c r="K18" s="14">
        <v>6</v>
      </c>
      <c r="L18" s="14" t="s">
        <v>64</v>
      </c>
      <c r="M18" t="s">
        <v>3</v>
      </c>
      <c r="N18" s="14">
        <v>30</v>
      </c>
      <c r="O18" s="14">
        <v>10</v>
      </c>
      <c r="AF18" s="20"/>
      <c r="AI18" s="17">
        <f t="shared" si="17"/>
        <v>30</v>
      </c>
      <c r="AJ18" s="18">
        <f t="shared" si="0"/>
        <v>30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44746</v>
      </c>
      <c r="B19" s="62" t="s">
        <v>248</v>
      </c>
      <c r="C19" t="s">
        <v>64</v>
      </c>
      <c r="D19" t="s">
        <v>201</v>
      </c>
      <c r="E19" t="s">
        <v>65</v>
      </c>
      <c r="F19" t="s">
        <v>249</v>
      </c>
      <c r="G19" t="s">
        <v>229</v>
      </c>
      <c r="H19" s="62" t="s">
        <v>250</v>
      </c>
      <c r="I19" t="s">
        <v>84</v>
      </c>
      <c r="J19" s="16">
        <v>44746</v>
      </c>
      <c r="K19" s="14">
        <v>21</v>
      </c>
      <c r="L19" s="14" t="s">
        <v>251</v>
      </c>
      <c r="M19" t="s">
        <v>5</v>
      </c>
      <c r="N19" s="14">
        <v>5.25</v>
      </c>
      <c r="O19" s="14">
        <v>5.25</v>
      </c>
      <c r="P19" t="s">
        <v>64</v>
      </c>
      <c r="Q19" t="s">
        <v>246</v>
      </c>
      <c r="R19" t="s">
        <v>65</v>
      </c>
      <c r="S19" t="s">
        <v>252</v>
      </c>
      <c r="T19" t="s">
        <v>251</v>
      </c>
      <c r="V19" t="s">
        <v>251</v>
      </c>
      <c r="AF19" s="20"/>
      <c r="AI19" s="17">
        <f t="shared" si="17"/>
        <v>5.25</v>
      </c>
      <c r="AJ19" s="18">
        <f t="shared" si="0"/>
        <v>5.25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44746</v>
      </c>
      <c r="B20" s="62" t="s">
        <v>256</v>
      </c>
      <c r="C20" t="s">
        <v>64</v>
      </c>
      <c r="D20" t="s">
        <v>246</v>
      </c>
      <c r="E20" t="s">
        <v>65</v>
      </c>
      <c r="F20" t="s">
        <v>252</v>
      </c>
      <c r="G20" t="s">
        <v>233</v>
      </c>
      <c r="H20" s="62" t="s">
        <v>257</v>
      </c>
      <c r="I20" t="s">
        <v>84</v>
      </c>
      <c r="J20" s="16">
        <v>44746</v>
      </c>
      <c r="K20" s="14">
        <v>15</v>
      </c>
      <c r="L20" s="14" t="s">
        <v>64</v>
      </c>
      <c r="M20" t="s">
        <v>3</v>
      </c>
      <c r="N20" s="14">
        <v>5.2</v>
      </c>
      <c r="O20" s="14">
        <v>3.3</v>
      </c>
      <c r="P20" t="s">
        <v>64</v>
      </c>
      <c r="Q20" t="s">
        <v>201</v>
      </c>
      <c r="R20" t="s">
        <v>65</v>
      </c>
      <c r="S20" t="s">
        <v>249</v>
      </c>
      <c r="AF20" s="20"/>
      <c r="AI20" s="17">
        <f t="shared" si="17"/>
        <v>5.2</v>
      </c>
      <c r="AJ20" s="18">
        <f t="shared" si="0"/>
        <v>0</v>
      </c>
      <c r="AK20" s="18">
        <f t="shared" si="1"/>
        <v>0</v>
      </c>
      <c r="AL20" s="18">
        <f t="shared" si="2"/>
        <v>5.2</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44746</v>
      </c>
      <c r="B21" s="62" t="s">
        <v>258</v>
      </c>
      <c r="C21" t="s">
        <v>64</v>
      </c>
      <c r="D21" t="s">
        <v>246</v>
      </c>
      <c r="E21" t="s">
        <v>65</v>
      </c>
      <c r="F21" t="s">
        <v>259</v>
      </c>
      <c r="G21" t="s">
        <v>237</v>
      </c>
      <c r="H21" s="62" t="s">
        <v>260</v>
      </c>
      <c r="I21" t="s">
        <v>84</v>
      </c>
      <c r="J21" s="16">
        <v>44746</v>
      </c>
      <c r="K21" s="14">
        <v>8</v>
      </c>
      <c r="L21" s="14" t="s">
        <v>64</v>
      </c>
      <c r="M21" t="s">
        <v>3</v>
      </c>
      <c r="N21" s="14">
        <v>3.24</v>
      </c>
      <c r="O21" s="14">
        <v>1.76</v>
      </c>
      <c r="P21" t="s">
        <v>64</v>
      </c>
      <c r="Q21" t="s">
        <v>201</v>
      </c>
      <c r="R21" t="s">
        <v>65</v>
      </c>
      <c r="S21" t="s">
        <v>261</v>
      </c>
      <c r="AI21" s="17">
        <f t="shared" si="17"/>
        <v>3.24</v>
      </c>
      <c r="AJ21" s="18">
        <f t="shared" si="0"/>
        <v>0</v>
      </c>
      <c r="AK21" s="18">
        <f t="shared" si="1"/>
        <v>0</v>
      </c>
      <c r="AL21" s="18">
        <f t="shared" si="2"/>
        <v>3.24</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5</v>
      </c>
    </row>
    <row r="22" spans="1:76" x14ac:dyDescent="0.25">
      <c r="A22" s="15">
        <v>44759</v>
      </c>
      <c r="B22" s="62" t="s">
        <v>262</v>
      </c>
      <c r="C22" t="s">
        <v>64</v>
      </c>
      <c r="D22" t="s">
        <v>246</v>
      </c>
      <c r="E22" t="s">
        <v>65</v>
      </c>
      <c r="F22" t="s">
        <v>252</v>
      </c>
      <c r="G22" t="s">
        <v>233</v>
      </c>
      <c r="H22" s="62" t="s">
        <v>263</v>
      </c>
      <c r="I22" t="s">
        <v>84</v>
      </c>
      <c r="J22" s="16">
        <v>44759</v>
      </c>
      <c r="K22" s="14">
        <v>22</v>
      </c>
      <c r="L22" s="14" t="s">
        <v>64</v>
      </c>
      <c r="M22" t="s">
        <v>3</v>
      </c>
      <c r="N22" s="14">
        <v>7.16</v>
      </c>
      <c r="O22" s="14">
        <v>4.84</v>
      </c>
      <c r="P22" t="s">
        <v>64</v>
      </c>
      <c r="Q22" t="s">
        <v>201</v>
      </c>
      <c r="R22" t="s">
        <v>65</v>
      </c>
      <c r="S22" t="s">
        <v>264</v>
      </c>
      <c r="AF22" s="20"/>
      <c r="AI22" s="17">
        <f t="shared" si="17"/>
        <v>7.16</v>
      </c>
      <c r="AJ22" s="18">
        <f t="shared" si="0"/>
        <v>0</v>
      </c>
      <c r="AK22" s="18">
        <f t="shared" si="1"/>
        <v>0</v>
      </c>
      <c r="AL22" s="18">
        <f t="shared" si="2"/>
        <v>7.16</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44761</v>
      </c>
      <c r="B23" s="62" t="s">
        <v>265</v>
      </c>
      <c r="C23" t="s">
        <v>64</v>
      </c>
      <c r="D23" t="s">
        <v>246</v>
      </c>
      <c r="E23" t="s">
        <v>65</v>
      </c>
      <c r="F23" t="s">
        <v>266</v>
      </c>
      <c r="G23" t="s">
        <v>207</v>
      </c>
      <c r="H23" s="62" t="s">
        <v>219</v>
      </c>
      <c r="I23" t="s">
        <v>84</v>
      </c>
      <c r="J23" s="16">
        <v>44761</v>
      </c>
      <c r="K23" s="14">
        <v>40</v>
      </c>
      <c r="L23" s="14" t="s">
        <v>64</v>
      </c>
      <c r="M23" t="s">
        <v>3</v>
      </c>
      <c r="N23" s="14">
        <v>12.2</v>
      </c>
      <c r="O23" s="14">
        <v>8.8000000000000007</v>
      </c>
      <c r="P23" t="s">
        <v>64</v>
      </c>
      <c r="Q23" t="s">
        <v>201</v>
      </c>
      <c r="R23" t="s">
        <v>65</v>
      </c>
      <c r="S23" t="s">
        <v>267</v>
      </c>
      <c r="AF23" s="20"/>
      <c r="AI23" s="17">
        <f t="shared" si="17"/>
        <v>12.2</v>
      </c>
      <c r="AJ23" s="18">
        <f t="shared" si="0"/>
        <v>0</v>
      </c>
      <c r="AK23" s="18">
        <f t="shared" si="1"/>
        <v>0</v>
      </c>
      <c r="AL23" s="18">
        <f t="shared" si="2"/>
        <v>12.2</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632</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66</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106</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22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810</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Y1500">
    <sortCondition ref="A2:A1500"/>
  </sortState>
  <conditionalFormatting sqref="A20:S23">
    <cfRule type="containsText" dxfId="6" priority="1" operator="containsText" text=", USA">
      <formula>NOT(ISERROR(SEARCH(", USA",A20)))</formula>
    </cfRule>
    <cfRule type="containsText" dxfId="5" priority="2" operator="containsText" text=", CSA">
      <formula>NOT(ISERROR(SEARCH(", CSA",A20)))</formula>
    </cfRule>
  </conditionalFormatting>
  <conditionalFormatting sqref="A2:W19">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T20:W22">
    <cfRule type="containsText" dxfId="2" priority="5" operator="containsText" text=", USA">
      <formula>NOT(ISERROR(SEARCH(", USA",T20)))</formula>
    </cfRule>
    <cfRule type="containsText" dxfId="1" priority="6" operator="containsText" text=", CSA">
      <formula>NOT(ISERROR(SEARCH(", CSA",T20)))</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Denny Holt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2025-03-18T21:37:11Z</dcterms:modified>
</cp:coreProperties>
</file>